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<sst xmlns="http://schemas.openxmlformats.org/spreadsheetml/2006/main" count="82" uniqueCount="39">
  <si>
    <t xml:space="preserve">Print time calculator</t>
  </si>
  <si>
    <t xml:space="preserve">Parameters</t>
  </si>
  <si>
    <t xml:space="preserve">Units</t>
  </si>
  <si>
    <t xml:space="preserve">Values</t>
  </si>
  <si>
    <t xml:space="preserve">Calculations</t>
  </si>
  <si>
    <t xml:space="preserve">%age per layer</t>
  </si>
  <si>
    <t xml:space="preserve">%age of all</t>
  </si>
  <si>
    <t xml:space="preserve">Model height</t>
  </si>
  <si>
    <t xml:space="preserve">mm</t>
  </si>
  <si>
    <t xml:space="preserve">um</t>
  </si>
  <si>
    <t xml:space="preserve">Layer height</t>
  </si>
  <si>
    <t xml:space="preserve">Lift height</t>
  </si>
  <si>
    <t xml:space="preserve">Lift speed</t>
  </si>
  <si>
    <t xml:space="preserve">mm/min</t>
  </si>
  <si>
    <t xml:space="preserve">um/ms</t>
  </si>
  <si>
    <t xml:space="preserve">Retract speed</t>
  </si>
  <si>
    <t xml:space="preserve">Bottom layer lift speed</t>
  </si>
  <si>
    <t xml:space="preserve">Normal layers:</t>
  </si>
  <si>
    <t xml:space="preserve">Number of layers</t>
  </si>
  <si>
    <t xml:space="preserve">(none)</t>
  </si>
  <si>
    <t xml:space="preserve">Layer exposure time</t>
  </si>
  <si>
    <t xml:space="preserve">ms</t>
  </si>
  <si>
    <t xml:space="preserve">Lift time</t>
  </si>
  <si>
    <t xml:space="preserve">Retract time</t>
  </si>
  <si>
    <t xml:space="preserve">Blank time</t>
  </si>
  <si>
    <t xml:space="preserve">`</t>
  </si>
  <si>
    <t xml:space="preserve">Top time</t>
  </si>
  <si>
    <t xml:space="preserve">Settle time</t>
  </si>
  <si>
    <t xml:space="preserve">Bottom layers:</t>
  </si>
  <si>
    <t xml:space="preserve">Number of bottom layers</t>
  </si>
  <si>
    <t xml:space="preserve">Bottom layer exposure time</t>
  </si>
  <si>
    <t xml:space="preserve">Bottom layer lift time</t>
  </si>
  <si>
    <t xml:space="preserve">Bottom layer retract time</t>
  </si>
  <si>
    <t xml:space="preserve">Time per normal layer</t>
  </si>
  <si>
    <t xml:space="preserve">Time per bottom layer</t>
  </si>
  <si>
    <t xml:space="preserve">Total time</t>
  </si>
  <si>
    <t xml:space="preserve">hh:mm:ss.ms</t>
  </si>
  <si>
    <t xml:space="preserve">Total exposure time</t>
  </si>
  <si>
    <t xml:space="preserve">(useful to assess LCD life consumption)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</si>
</sst>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"/>
    <numFmt numFmtId="166" formatCode="0.00%"/>
    <numFmt numFmtId="167" formatCode="0%"/>
    <numFmt numFmtId="168" formatCode="HH:MM:SS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1F497D"/>
      <name val="Cambria"/>
      <family val="2"/>
      <charset val="1"/>
    </font>
    <font>
      <b val="true"/>
      <sz val="14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sz val="11"/>
      <color rgb="FF3F3F76"/>
      <name val="Calibri"/>
      <family val="2"/>
      <charset val="1"/>
    </font>
    <font>
      <b val="true"/>
      <sz val="11"/>
      <color rgb="FFFA7D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b val="true"/>
      <sz val="11"/>
      <color rgb="FF3F3F3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3" borderId="1" applyFont="true" applyBorder="true" applyAlignment="true" applyProtection="false">
      <alignment horizontal="general" vertical="bottom" textRotation="0" wrapText="false" indent="0" shrinkToFit="false"/>
    </xf>
    <xf numFmtId="164" fontId="10" fillId="3" borderId="2" applyFont="true" applyBorder="true" applyAlignment="true" applyProtection="false">
      <alignment horizontal="general" vertical="bottom" textRotation="0" wrapText="false" indent="0" shrinkToFit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1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1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3" borderId="2" xfId="23" applyFont="fals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Title" xfId="20" builtinId="53" customBuiltin="true"/>
    <cellStyle name="Excel Built-in Input" xfId="21" builtinId="53" customBuiltin="true"/>
    <cellStyle name="Excel Built-in Calculation" xfId="22" builtinId="53" customBuiltin="true"/>
    <cellStyle name="Excel Built-in Output" xfId="23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A7D00"/>
      <rgbColor rgb="FF666699"/>
      <rgbColor rgb="FF969696"/>
      <rgbColor rgb="FF1F497D"/>
      <rgbColor rgb="FF339966"/>
      <rgbColor rgb="FF003300"/>
      <rgbColor rgb="FF333300"/>
      <rgbColor rgb="FF993300"/>
      <rgbColor rgb="FF993366"/>
      <rgbColor rgb="FF3F3F76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RowHeight="15" zeroHeight="false" outlineLevelRow="0" outlineLevelCol="0"/>
  <cols>
    <col collapsed="false" customWidth="true" hidden="false" outlineLevel="0" max="1" min="1" style="0" width="25.98"/>
    <col collapsed="false" customWidth="true" hidden="false" outlineLevel="0" max="2" min="2" style="0" width="12.71"/>
    <col collapsed="false" customWidth="false" hidden="false" outlineLevel="0" max="3" min="3" style="0" width="11.42"/>
    <col collapsed="false" customWidth="true" hidden="false" outlineLevel="0" max="4" min="4" style="0" width="11.99"/>
    <col collapsed="false" customWidth="true" hidden="false" outlineLevel="0" max="5" min="5" style="0" width="7.29"/>
    <col collapsed="false" customWidth="true" hidden="false" outlineLevel="0" max="6" min="6" style="0" width="14.08"/>
    <col collapsed="false" customWidth="true" hidden="false" outlineLevel="0" max="7" min="7" style="0" width="10.88"/>
    <col collapsed="false" customWidth="true" hidden="false" outlineLevel="0" max="1025" min="8" style="0" width="8.67"/>
  </cols>
  <sheetData>
    <row r="1" s="2" customFormat="true" ht="22.5" hidden="false" customHeight="false" outlineLevel="0" collapsed="false">
      <c r="A1" s="1" t="s">
        <v>0</v>
      </c>
    </row>
    <row r="3" s="3" customFormat="true" ht="15" hidden="false" customHeight="fals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3" t="s">
        <v>2</v>
      </c>
      <c r="F3" s="3" t="s">
        <v>5</v>
      </c>
      <c r="G3" s="3" t="s">
        <v>6</v>
      </c>
    </row>
    <row r="4" s="3" customFormat="true" ht="13.8" hidden="false" customHeight="false" outlineLevel="0" collapsed="false">
      <c r="A4" s="4" t="s">
        <v>7</v>
      </c>
      <c r="B4" s="4" t="s">
        <v>8</v>
      </c>
      <c r="C4" s="5" t="n">
        <v>30</v>
      </c>
      <c r="D4" s="6" t="n">
        <f aca="false">C4*1000</f>
        <v>30000</v>
      </c>
      <c r="E4" s="4" t="s">
        <v>9</v>
      </c>
    </row>
    <row r="5" s="3" customFormat="true" ht="13.8" hidden="false" customHeight="false" outlineLevel="0" collapsed="false">
      <c r="A5" s="4"/>
      <c r="B5" s="4"/>
      <c r="C5" s="4"/>
      <c r="D5" s="4"/>
    </row>
    <row r="6" customFormat="false" ht="13.8" hidden="false" customHeight="false" outlineLevel="0" collapsed="false">
      <c r="A6" s="0" t="s">
        <v>10</v>
      </c>
      <c r="B6" s="0" t="s">
        <v>9</v>
      </c>
      <c r="C6" s="5" t="n">
        <v>40</v>
      </c>
      <c r="D6" s="6" t="n">
        <f aca="false">C6</f>
        <v>40</v>
      </c>
      <c r="E6" s="0" t="s">
        <v>9</v>
      </c>
    </row>
    <row r="7" customFormat="false" ht="15" hidden="false" customHeight="false" outlineLevel="0" collapsed="false">
      <c r="A7" s="0" t="s">
        <v>11</v>
      </c>
      <c r="B7" s="0" t="s">
        <v>8</v>
      </c>
      <c r="C7" s="5" t="n">
        <v>6</v>
      </c>
      <c r="D7" s="6" t="n">
        <f aca="false">C7*1000</f>
        <v>6000</v>
      </c>
      <c r="E7" s="0" t="s">
        <v>9</v>
      </c>
    </row>
    <row r="8" customFormat="false" ht="13.8" hidden="false" customHeight="false" outlineLevel="0" collapsed="false">
      <c r="A8" s="0" t="s">
        <v>12</v>
      </c>
      <c r="B8" s="0" t="s">
        <v>13</v>
      </c>
      <c r="C8" s="5" t="n">
        <v>40</v>
      </c>
      <c r="D8" s="7" t="n">
        <f aca="false">(C8*1000)/60000</f>
        <v>0.666666666666667</v>
      </c>
      <c r="E8" s="0" t="s">
        <v>14</v>
      </c>
    </row>
    <row r="9" customFormat="false" ht="13.8" hidden="false" customHeight="false" outlineLevel="0" collapsed="false">
      <c r="A9" s="0" t="s">
        <v>15</v>
      </c>
      <c r="B9" s="4" t="s">
        <v>13</v>
      </c>
      <c r="C9" s="5" t="n">
        <v>80</v>
      </c>
      <c r="D9" s="7" t="n">
        <f aca="false">(C9*1000)/60000</f>
        <v>1.33333333333333</v>
      </c>
      <c r="E9" s="4" t="s">
        <v>14</v>
      </c>
    </row>
    <row r="10" customFormat="false" ht="13.8" hidden="false" customHeight="false" outlineLevel="0" collapsed="false">
      <c r="A10" s="0" t="s">
        <v>16</v>
      </c>
      <c r="B10" s="0" t="s">
        <v>13</v>
      </c>
      <c r="C10" s="5" t="n">
        <v>25</v>
      </c>
      <c r="D10" s="7" t="n">
        <f aca="false">(C10*1000)/60000</f>
        <v>0.416666666666667</v>
      </c>
      <c r="E10" s="0" t="s">
        <v>14</v>
      </c>
      <c r="G10" s="8"/>
    </row>
    <row r="11" customFormat="false" ht="13.8" hidden="false" customHeight="false" outlineLevel="0" collapsed="false">
      <c r="C11" s="4"/>
      <c r="D11" s="4"/>
      <c r="G11" s="8"/>
    </row>
    <row r="12" customFormat="false" ht="13.8" hidden="false" customHeight="false" outlineLevel="0" collapsed="false">
      <c r="A12" s="9" t="s">
        <v>17</v>
      </c>
      <c r="C12" s="4"/>
      <c r="D12" s="4"/>
      <c r="G12" s="8"/>
    </row>
    <row r="13" customFormat="false" ht="13.8" hidden="false" customHeight="false" outlineLevel="0" collapsed="false">
      <c r="A13" s="0" t="s">
        <v>18</v>
      </c>
      <c r="B13" s="0" t="s">
        <v>19</v>
      </c>
      <c r="C13" s="4"/>
      <c r="D13" s="6" t="n">
        <f aca="false">D4/D6-C22</f>
        <v>745</v>
      </c>
      <c r="E13" s="0" t="s">
        <v>19</v>
      </c>
    </row>
    <row r="14" customFormat="false" ht="13.8" hidden="false" customHeight="false" outlineLevel="0" collapsed="false">
      <c r="A14" s="0" t="s">
        <v>20</v>
      </c>
      <c r="B14" s="0" t="s">
        <v>21</v>
      </c>
      <c r="C14" s="5" t="n">
        <v>5000</v>
      </c>
      <c r="D14" s="6" t="n">
        <f aca="false">C14</f>
        <v>5000</v>
      </c>
      <c r="E14" s="0" t="s">
        <v>21</v>
      </c>
      <c r="F14" s="10" t="n">
        <f aca="false">D14/D$30</f>
        <v>0.227583067819754</v>
      </c>
      <c r="G14" s="8" t="n">
        <f aca="false">D14*(D$13-D$22)/D$32</f>
        <v>0.222496166451186</v>
      </c>
    </row>
    <row r="15" customFormat="false" ht="13.8" hidden="false" customHeight="false" outlineLevel="0" collapsed="false">
      <c r="A15" s="0" t="s">
        <v>22</v>
      </c>
      <c r="B15" s="4" t="s">
        <v>21</v>
      </c>
      <c r="C15" s="4"/>
      <c r="D15" s="6" t="n">
        <f aca="false">D7/D8</f>
        <v>9000</v>
      </c>
      <c r="E15" s="4" t="s">
        <v>21</v>
      </c>
      <c r="F15" s="10" t="n">
        <f aca="false">D15/D$30</f>
        <v>0.409649522075558</v>
      </c>
      <c r="G15" s="8" t="n">
        <f aca="false">D15*(D$13-D$22)/D$32</f>
        <v>0.400493099612135</v>
      </c>
    </row>
    <row r="16" customFormat="false" ht="13.8" hidden="false" customHeight="false" outlineLevel="0" collapsed="false">
      <c r="A16" s="0" t="s">
        <v>23</v>
      </c>
      <c r="B16" s="4" t="s">
        <v>21</v>
      </c>
      <c r="C16" s="4"/>
      <c r="D16" s="6" t="n">
        <f aca="false">(D7-D6)/D9</f>
        <v>4470</v>
      </c>
      <c r="E16" s="4" t="s">
        <v>21</v>
      </c>
      <c r="F16" s="10" t="n">
        <f aca="false">D16/D$30</f>
        <v>0.20345926263086</v>
      </c>
      <c r="G16" s="8" t="n">
        <f aca="false">D16*(D$13-D$22)/D$32</f>
        <v>0.19891157280736</v>
      </c>
    </row>
    <row r="17" customFormat="false" ht="13.8" hidden="false" customHeight="false" outlineLevel="0" collapsed="false">
      <c r="A17" s="0" t="s">
        <v>24</v>
      </c>
      <c r="B17" s="0" t="s">
        <v>21</v>
      </c>
      <c r="C17" s="5" t="n">
        <v>1000</v>
      </c>
      <c r="D17" s="6" t="n">
        <f aca="false">C17</f>
        <v>1000</v>
      </c>
      <c r="E17" s="4" t="s">
        <v>21</v>
      </c>
      <c r="F17" s="10" t="n">
        <f aca="false">D17/D$30</f>
        <v>0.0455166135639508</v>
      </c>
      <c r="G17" s="8" t="n">
        <f aca="false">D17*(D$13-D$22)/D$32</f>
        <v>0.0444992332902372</v>
      </c>
      <c r="J17" s="0" t="s">
        <v>25</v>
      </c>
    </row>
    <row r="18" customFormat="false" ht="13.8" hidden="false" customHeight="false" outlineLevel="0" collapsed="false">
      <c r="A18" s="0" t="s">
        <v>26</v>
      </c>
      <c r="B18" s="0" t="s">
        <v>21</v>
      </c>
      <c r="C18" s="5" t="n">
        <v>1000</v>
      </c>
      <c r="D18" s="6" t="n">
        <f aca="false">C18</f>
        <v>1000</v>
      </c>
      <c r="E18" s="4" t="s">
        <v>21</v>
      </c>
      <c r="F18" s="10" t="n">
        <f aca="false">D18/D$30</f>
        <v>0.0455166135639508</v>
      </c>
      <c r="G18" s="8" t="n">
        <f aca="false">D18*(D$13-D$22)/D$32</f>
        <v>0.0444992332902372</v>
      </c>
    </row>
    <row r="19" customFormat="false" ht="13.8" hidden="false" customHeight="false" outlineLevel="0" collapsed="false">
      <c r="A19" s="0" t="s">
        <v>27</v>
      </c>
      <c r="B19" s="0" t="s">
        <v>21</v>
      </c>
      <c r="C19" s="5" t="n">
        <v>1500</v>
      </c>
      <c r="D19" s="6" t="n">
        <f aca="false">C19</f>
        <v>1500</v>
      </c>
      <c r="E19" s="4" t="s">
        <v>21</v>
      </c>
      <c r="F19" s="10" t="n">
        <f aca="false">D19/D$30</f>
        <v>0.0682749203459263</v>
      </c>
      <c r="G19" s="8" t="n">
        <f aca="false">D19*(D$13-D$22)/D$32</f>
        <v>0.0667488499353559</v>
      </c>
    </row>
    <row r="20" customFormat="false" ht="13.8" hidden="false" customHeight="false" outlineLevel="0" collapsed="false">
      <c r="G20" s="8"/>
    </row>
    <row r="21" customFormat="false" ht="13.8" hidden="false" customHeight="false" outlineLevel="0" collapsed="false">
      <c r="A21" s="9" t="s">
        <v>28</v>
      </c>
      <c r="G21" s="8"/>
    </row>
    <row r="22" customFormat="false" ht="13.8" hidden="false" customHeight="false" outlineLevel="0" collapsed="false">
      <c r="A22" s="0" t="s">
        <v>29</v>
      </c>
      <c r="B22" s="0" t="s">
        <v>19</v>
      </c>
      <c r="C22" s="5" t="n">
        <v>5</v>
      </c>
      <c r="D22" s="6" t="n">
        <f aca="false">C22</f>
        <v>5</v>
      </c>
      <c r="E22" s="0" t="s">
        <v>19</v>
      </c>
      <c r="G22" s="8"/>
    </row>
    <row r="23" customFormat="false" ht="13.8" hidden="false" customHeight="false" outlineLevel="0" collapsed="false">
      <c r="A23" s="0" t="s">
        <v>30</v>
      </c>
      <c r="B23" s="0" t="s">
        <v>21</v>
      </c>
      <c r="C23" s="5" t="n">
        <v>30000</v>
      </c>
      <c r="D23" s="6" t="n">
        <f aca="false">C23</f>
        <v>30000</v>
      </c>
      <c r="E23" s="4" t="s">
        <v>21</v>
      </c>
      <c r="F23" s="10" t="n">
        <f aca="false">D23/D$31</f>
        <v>0.572847049837693</v>
      </c>
      <c r="G23" s="8" t="n">
        <f aca="false">D23*D$22/D$32</f>
        <v>0.00902011485612917</v>
      </c>
    </row>
    <row r="24" customFormat="false" ht="13.8" hidden="false" customHeight="false" outlineLevel="0" collapsed="false">
      <c r="A24" s="0" t="s">
        <v>31</v>
      </c>
      <c r="B24" s="0" t="s">
        <v>21</v>
      </c>
      <c r="C24" s="4"/>
      <c r="D24" s="6" t="n">
        <f aca="false">D7/D10</f>
        <v>14400</v>
      </c>
      <c r="E24" s="4" t="s">
        <v>21</v>
      </c>
      <c r="F24" s="10" t="n">
        <f aca="false">D24/D$31</f>
        <v>0.274966583922093</v>
      </c>
      <c r="G24" s="8" t="n">
        <f aca="false">D24*D$22/D$32</f>
        <v>0.004329655130942</v>
      </c>
    </row>
    <row r="25" customFormat="false" ht="13.8" hidden="false" customHeight="false" outlineLevel="0" collapsed="false">
      <c r="A25" s="0" t="s">
        <v>32</v>
      </c>
      <c r="B25" s="4" t="s">
        <v>21</v>
      </c>
      <c r="C25" s="4"/>
      <c r="D25" s="6" t="n">
        <f aca="false">(D7-D6)/D9</f>
        <v>4470</v>
      </c>
      <c r="E25" s="4" t="s">
        <v>21</v>
      </c>
      <c r="F25" s="10" t="n">
        <f aca="false">D25/D$31</f>
        <v>0.0853542104258163</v>
      </c>
      <c r="G25" s="8" t="n">
        <f aca="false">D25*D$22/D$32</f>
        <v>0.00134399711356325</v>
      </c>
    </row>
    <row r="26" customFormat="false" ht="13.8" hidden="false" customHeight="false" outlineLevel="0" collapsed="false">
      <c r="A26" s="0" t="s">
        <v>24</v>
      </c>
      <c r="B26" s="4" t="s">
        <v>21</v>
      </c>
      <c r="C26" s="4"/>
      <c r="D26" s="6" t="n">
        <f aca="false">D17</f>
        <v>1000</v>
      </c>
      <c r="E26" s="4" t="s">
        <v>21</v>
      </c>
      <c r="F26" s="10" t="n">
        <f aca="false">D26/D$31</f>
        <v>0.0190949016612564</v>
      </c>
      <c r="G26" s="8" t="n">
        <f aca="false">D26*D$22/D$32</f>
        <v>0.000300670495204306</v>
      </c>
    </row>
    <row r="27" customFormat="false" ht="13.8" hidden="false" customHeight="false" outlineLevel="0" collapsed="false">
      <c r="A27" s="0" t="s">
        <v>26</v>
      </c>
      <c r="B27" s="4" t="s">
        <v>21</v>
      </c>
      <c r="C27" s="4"/>
      <c r="D27" s="6" t="n">
        <f aca="false">D18</f>
        <v>1000</v>
      </c>
      <c r="E27" s="4" t="s">
        <v>21</v>
      </c>
      <c r="F27" s="10" t="n">
        <f aca="false">D27/D$31</f>
        <v>0.0190949016612564</v>
      </c>
      <c r="G27" s="8" t="n">
        <f aca="false">D27*D$22/D$32</f>
        <v>0.000300670495204306</v>
      </c>
    </row>
    <row r="28" customFormat="false" ht="13.8" hidden="false" customHeight="false" outlineLevel="0" collapsed="false">
      <c r="A28" s="0" t="s">
        <v>27</v>
      </c>
      <c r="B28" s="4" t="s">
        <v>21</v>
      </c>
      <c r="C28" s="4"/>
      <c r="D28" s="6" t="n">
        <f aca="false">D19</f>
        <v>1500</v>
      </c>
      <c r="E28" s="4" t="s">
        <v>21</v>
      </c>
      <c r="F28" s="10" t="n">
        <f aca="false">D28/D$31</f>
        <v>0.0286423524918847</v>
      </c>
      <c r="G28" s="8" t="n">
        <f aca="false">D28*D$22/D$32</f>
        <v>0.000451005742806458</v>
      </c>
    </row>
    <row r="30" customFormat="false" ht="13.8" hidden="false" customHeight="false" outlineLevel="0" collapsed="false">
      <c r="A30" s="0" t="s">
        <v>33</v>
      </c>
      <c r="D30" s="6" t="n">
        <f aca="false">SUM(D14:D19)</f>
        <v>21970</v>
      </c>
      <c r="E30" s="4" t="s">
        <v>21</v>
      </c>
    </row>
    <row r="31" customFormat="false" ht="13.8" hidden="false" customHeight="false" outlineLevel="0" collapsed="false">
      <c r="A31" s="0" t="s">
        <v>34</v>
      </c>
      <c r="D31" s="6" t="n">
        <f aca="false">SUM(D23:D28)</f>
        <v>52370</v>
      </c>
      <c r="E31" s="4" t="s">
        <v>21</v>
      </c>
    </row>
    <row r="32" customFormat="false" ht="13.8" hidden="false" customHeight="false" outlineLevel="0" collapsed="false">
      <c r="A32" s="0" t="s">
        <v>35</v>
      </c>
      <c r="B32" s="0" t="s">
        <v>36</v>
      </c>
      <c r="C32" s="11" t="n">
        <f aca="false">TIME(0,0,D32/1000)</f>
        <v>0.192471064814815</v>
      </c>
      <c r="D32" s="6" t="n">
        <f aca="false">D30*D13+D31*D22</f>
        <v>16629500</v>
      </c>
      <c r="E32" s="4" t="s">
        <v>21</v>
      </c>
    </row>
    <row r="33" customFormat="false" ht="13.8" hidden="false" customHeight="false" outlineLevel="0" collapsed="false">
      <c r="A33" s="0" t="s">
        <v>37</v>
      </c>
      <c r="B33" s="4" t="s">
        <v>36</v>
      </c>
      <c r="C33" s="11" t="n">
        <f aca="false">TIME(0,0,D33/1000)</f>
        <v>0.044849537037037</v>
      </c>
      <c r="D33" s="6" t="n">
        <f aca="false">D14*D13+D23*D22</f>
        <v>3875000</v>
      </c>
      <c r="E33" s="0" t="s">
        <v>21</v>
      </c>
      <c r="F33" s="0" t="s">
        <v>38</v>
      </c>
    </row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LibreOffice/5.4.3.2$Windows_X86_64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2017-09-22T21:57:45Z</dcterms:created>
  <dc:creator>Kevin F. QUinn</dc:creator>
  <dc:description/>
  <dc:language>en-GB</dc:language>
  <cp:lastModifiedBy/>
  <dcterms:modified xsi:type="dcterms:W3CDTF">2018-01-28T18:01:21Z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